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R:\SPEKTER\PODROČJA\ZJN\JN\2024\Intervencije\1 Končna\RD\"/>
    </mc:Choice>
  </mc:AlternateContent>
  <xr:revisionPtr revIDLastSave="0" documentId="13_ncr:1_{AB31C365-92CB-4E69-BE86-D067929328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ektroinstalacj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2" l="1"/>
  <c r="F51" i="2"/>
  <c r="F49" i="2"/>
  <c r="F47" i="2"/>
  <c r="F45" i="2"/>
  <c r="F43" i="2"/>
  <c r="F41" i="2"/>
  <c r="F39" i="2"/>
  <c r="F37" i="2"/>
  <c r="F35" i="2"/>
  <c r="F33" i="2"/>
  <c r="F31" i="2"/>
  <c r="F30" i="2"/>
  <c r="F29" i="2"/>
  <c r="F28" i="2"/>
  <c r="F27" i="2"/>
  <c r="F24" i="2"/>
  <c r="F22" i="2"/>
  <c r="F20" i="2"/>
  <c r="F18" i="2"/>
  <c r="F16" i="2"/>
  <c r="F15" i="2"/>
  <c r="F12" i="2"/>
  <c r="F11" i="2"/>
  <c r="F10" i="2"/>
  <c r="F9" i="2"/>
  <c r="F8" i="2"/>
  <c r="F55" i="2" s="1"/>
  <c r="F5" i="2"/>
  <c r="F57" i="2"/>
  <c r="F59" i="2" l="1"/>
</calcChain>
</file>

<file path=xl/sharedStrings.xml><?xml version="1.0" encoding="utf-8"?>
<sst xmlns="http://schemas.openxmlformats.org/spreadsheetml/2006/main" count="109" uniqueCount="72">
  <si>
    <t>SKLOP 4:  ELEKTROINSTALACIJSKA DELA</t>
  </si>
  <si>
    <t>A.</t>
  </si>
  <si>
    <t>OPIS DEL</t>
  </si>
  <si>
    <t>enota</t>
  </si>
  <si>
    <t>količina</t>
  </si>
  <si>
    <t>1.</t>
  </si>
  <si>
    <t>Dobava in montaža PN cevi fi 16</t>
  </si>
  <si>
    <r>
      <t>m</t>
    </r>
    <r>
      <rPr>
        <vertAlign val="superscript"/>
        <sz val="11"/>
        <rFont val="Calibri"/>
        <family val="2"/>
        <charset val="238"/>
      </rPr>
      <t>1</t>
    </r>
  </si>
  <si>
    <t>2.</t>
  </si>
  <si>
    <t>Dobava in položitev instalacijskih vodnikov pp - y položenih podmetno prereza:</t>
  </si>
  <si>
    <r>
      <t>3x1,5 mm</t>
    </r>
    <r>
      <rPr>
        <vertAlign val="superscript"/>
        <sz val="11"/>
        <rFont val="Calibri"/>
        <family val="2"/>
        <charset val="238"/>
      </rPr>
      <t>2</t>
    </r>
  </si>
  <si>
    <r>
      <t>3x2,5 mm</t>
    </r>
    <r>
      <rPr>
        <vertAlign val="superscript"/>
        <sz val="11"/>
        <rFont val="Calibri"/>
        <family val="2"/>
        <charset val="238"/>
      </rPr>
      <t>2</t>
    </r>
  </si>
  <si>
    <r>
      <t>3x4,0 mm</t>
    </r>
    <r>
      <rPr>
        <vertAlign val="superscript"/>
        <sz val="11"/>
        <rFont val="Calibri"/>
        <family val="2"/>
        <charset val="238"/>
      </rPr>
      <t>2</t>
    </r>
  </si>
  <si>
    <r>
      <t>4x4,00 mm</t>
    </r>
    <r>
      <rPr>
        <vertAlign val="superscript"/>
        <sz val="11"/>
        <rFont val="Calibri"/>
        <family val="2"/>
        <charset val="238"/>
      </rPr>
      <t>2</t>
    </r>
  </si>
  <si>
    <t>5x6,00 mm2</t>
  </si>
  <si>
    <t>3.</t>
  </si>
  <si>
    <t>Dobava in montaža instalacijske P žice:</t>
  </si>
  <si>
    <r>
      <t>1,5 mm</t>
    </r>
    <r>
      <rPr>
        <vertAlign val="superscript"/>
        <sz val="11"/>
        <rFont val="Calibri"/>
        <family val="2"/>
        <charset val="238"/>
      </rPr>
      <t>2</t>
    </r>
  </si>
  <si>
    <r>
      <t>2,5 mm</t>
    </r>
    <r>
      <rPr>
        <vertAlign val="superscript"/>
        <sz val="11"/>
        <rFont val="Calibri"/>
        <family val="2"/>
        <charset val="238"/>
      </rPr>
      <t>2</t>
    </r>
  </si>
  <si>
    <t>4.</t>
  </si>
  <si>
    <t>Dobava in montaža kaoksialnega kabla KEL 75</t>
  </si>
  <si>
    <t>5.</t>
  </si>
  <si>
    <t>Dobava in montaža UTP kabla kat.6</t>
  </si>
  <si>
    <t xml:space="preserve"> </t>
  </si>
  <si>
    <t>6.</t>
  </si>
  <si>
    <t>Dobava in montaža dido razdelilca</t>
  </si>
  <si>
    <t>kom</t>
  </si>
  <si>
    <t>7.</t>
  </si>
  <si>
    <t>Dobava in montaža avtomatskih varovalk</t>
  </si>
  <si>
    <t>8.</t>
  </si>
  <si>
    <t>Dobava in montaža stikal za podometno montažo</t>
  </si>
  <si>
    <t>navadno stikalo</t>
  </si>
  <si>
    <t>serijsko stikalo</t>
  </si>
  <si>
    <t>izmenično stikalo</t>
  </si>
  <si>
    <t>križno stikalo</t>
  </si>
  <si>
    <t>kopalniško stikalo</t>
  </si>
  <si>
    <t>9.</t>
  </si>
  <si>
    <t>Dobava in montaža vtičnice za podometno montažo</t>
  </si>
  <si>
    <t>10.</t>
  </si>
  <si>
    <t>Dobava in montaža doze za stalni priključek</t>
  </si>
  <si>
    <t>11.</t>
  </si>
  <si>
    <t>Dobava in montaža doze za izenačitev potenciala</t>
  </si>
  <si>
    <t>12.</t>
  </si>
  <si>
    <t>13.</t>
  </si>
  <si>
    <t>14.</t>
  </si>
  <si>
    <t>Dobava in montaža slušalke domofona (kot npr. URMET)</t>
  </si>
  <si>
    <t>15.</t>
  </si>
  <si>
    <t>Dolbljenje utorov za elektro instalacijo.</t>
  </si>
  <si>
    <t>16.</t>
  </si>
  <si>
    <t>Krpanje utorov po položeni  elektro instalaciji z grobim in finim ometom.</t>
  </si>
  <si>
    <t>17.</t>
  </si>
  <si>
    <t>Dobava in vgradnja plastičnega nadometnega kanala.</t>
  </si>
  <si>
    <t>m1</t>
  </si>
  <si>
    <t>18.</t>
  </si>
  <si>
    <t>Razna manjša popravila in storitve</t>
  </si>
  <si>
    <t>PK ura</t>
  </si>
  <si>
    <t>19.</t>
  </si>
  <si>
    <t>Intervencijska dela (razna manjša dela opravjena izven rednega delovnega časa)</t>
  </si>
  <si>
    <t>B.</t>
  </si>
  <si>
    <t xml:space="preserve">DEŽURSTVO - stalna pripravljenost  </t>
  </si>
  <si>
    <t>C.</t>
  </si>
  <si>
    <t>ODZIVNI ČAS NA INTERVENCIJO (Trbovlje, Zagorje, Hrastnik)</t>
  </si>
  <si>
    <t xml:space="preserve"> v minutah</t>
  </si>
  <si>
    <t xml:space="preserve">Opomba:  Pogodbene cene vključujejo vse stroške dele, ogledov, transportov, odvoza, montaže in demontaže, deponij in eventuelnih drugih stroškov povezanih z izvedbo del. </t>
  </si>
  <si>
    <t>A</t>
  </si>
  <si>
    <t>Cena v EUR na enoto (brez DDV)</t>
  </si>
  <si>
    <t>Vrednost (brez DDV)</t>
  </si>
  <si>
    <t>DELA - S K U P A J</t>
  </si>
  <si>
    <t>EUR na mesec brez DDV</t>
  </si>
  <si>
    <t>SKUPNA PONUJENA CENA (A + B)</t>
  </si>
  <si>
    <t>Dobava in montaža kopalniškega ventilatorja, s predhodno demontažo obstoječega ventilatorja</t>
  </si>
  <si>
    <t>Zamenjava imena uporabnika na stikalni plošči domofona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</si>
</sst>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  <font>
      <vertAlign val="superscript"/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" fontId="3" fillId="4" borderId="7" xfId="1" applyNumberFormat="1" applyFont="1" applyFill="1" applyBorder="1" applyAlignment="1" applyProtection="1">
      <alignment vertical="center"/>
      <protection locked="0"/>
    </xf>
    <xf numFmtId="4" fontId="2" fillId="4" borderId="8" xfId="1" applyNumberFormat="1" applyFont="1" applyFill="1" applyBorder="1" applyAlignment="1" applyProtection="1">
      <alignment vertical="center"/>
      <protection locked="0"/>
    </xf>
    <xf numFmtId="4" fontId="3" fillId="4" borderId="7" xfId="1" applyNumberFormat="1" applyFont="1" applyFill="1" applyBorder="1" applyAlignment="1" applyProtection="1">
      <alignment horizontal="right" vertical="center"/>
      <protection locked="0"/>
    </xf>
    <xf numFmtId="4" fontId="3" fillId="4" borderId="8" xfId="1" applyNumberFormat="1" applyFont="1" applyFill="1" applyBorder="1" applyAlignment="1" applyProtection="1">
      <alignment horizontal="right" vertical="center"/>
      <protection locked="0"/>
    </xf>
    <xf numFmtId="3" fontId="3" fillId="4" borderId="7" xfId="1" applyNumberFormat="1" applyFont="1" applyFill="1" applyBorder="1" applyAlignment="1" applyProtection="1">
      <alignment horizontal="right" vertical="center"/>
      <protection locked="0"/>
    </xf>
    <xf numFmtId="0" fontId="3" fillId="0" borderId="0" xfId="1" applyFont="1" applyAlignment="1">
      <alignment vertical="center"/>
    </xf>
    <xf numFmtId="0" fontId="2" fillId="0" borderId="0" xfId="1" applyFont="1"/>
    <xf numFmtId="4" fontId="2" fillId="0" borderId="0" xfId="1" applyNumberFormat="1" applyFont="1"/>
    <xf numFmtId="0" fontId="1" fillId="0" borderId="0" xfId="1"/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 vertical="center"/>
    </xf>
    <xf numFmtId="4" fontId="3" fillId="4" borderId="8" xfId="1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/>
    <xf numFmtId="0" fontId="2" fillId="0" borderId="10" xfId="1" applyFont="1" applyBorder="1" applyAlignment="1">
      <alignment horizontal="right" vertical="center"/>
    </xf>
    <xf numFmtId="4" fontId="2" fillId="0" borderId="10" xfId="1" applyNumberFormat="1" applyFont="1" applyBorder="1" applyAlignment="1">
      <alignment vertical="center"/>
    </xf>
    <xf numFmtId="4" fontId="2" fillId="0" borderId="10" xfId="1" applyNumberFormat="1" applyFont="1" applyBorder="1" applyAlignment="1">
      <alignment horizontal="right" vertic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vertical="top" wrapText="1"/>
    </xf>
    <xf numFmtId="4" fontId="2" fillId="0" borderId="10" xfId="1" applyNumberFormat="1" applyFont="1" applyBorder="1" applyAlignment="1">
      <alignment vertical="center" wrapText="1"/>
    </xf>
    <xf numFmtId="0" fontId="2" fillId="0" borderId="0" xfId="1" applyFont="1" applyAlignment="1">
      <alignment vertical="top" wrapText="1"/>
    </xf>
    <xf numFmtId="2" fontId="2" fillId="0" borderId="10" xfId="1" applyNumberFormat="1" applyFont="1" applyBorder="1" applyAlignment="1">
      <alignment vertical="center"/>
    </xf>
    <xf numFmtId="0" fontId="2" fillId="0" borderId="10" xfId="1" applyFont="1" applyBorder="1" applyAlignment="1">
      <alignment horizontal="right"/>
    </xf>
    <xf numFmtId="2" fontId="2" fillId="0" borderId="10" xfId="1" applyNumberFormat="1" applyFont="1" applyBorder="1" applyAlignment="1">
      <alignment horizontal="right" vertical="center"/>
    </xf>
    <xf numFmtId="0" fontId="2" fillId="0" borderId="10" xfId="1" applyFont="1" applyBorder="1" applyAlignment="1">
      <alignment wrapText="1"/>
    </xf>
    <xf numFmtId="0" fontId="2" fillId="0" borderId="0" xfId="1" applyFont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3" xfId="1" applyFont="1" applyFill="1" applyBorder="1"/>
    <xf numFmtId="0" fontId="3" fillId="5" borderId="3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vertical="center"/>
    </xf>
    <xf numFmtId="4" fontId="3" fillId="5" borderId="4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right" vertical="center"/>
    </xf>
    <xf numFmtId="0" fontId="3" fillId="5" borderId="2" xfId="1" applyFont="1" applyFill="1" applyBorder="1" applyAlignment="1">
      <alignment vertical="center" wrapText="1"/>
    </xf>
    <xf numFmtId="0" fontId="3" fillId="5" borderId="3" xfId="1" applyFont="1" applyFill="1" applyBorder="1" applyAlignment="1">
      <alignment wrapText="1"/>
    </xf>
    <xf numFmtId="0" fontId="3" fillId="5" borderId="3" xfId="1" applyFont="1" applyFill="1" applyBorder="1" applyAlignment="1">
      <alignment horizontal="left"/>
    </xf>
    <xf numFmtId="1" fontId="3" fillId="5" borderId="3" xfId="1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3" fillId="6" borderId="2" xfId="1" applyFont="1" applyFill="1" applyBorder="1" applyAlignment="1">
      <alignment vertical="center" wrapText="1"/>
    </xf>
    <xf numFmtId="0" fontId="3" fillId="6" borderId="3" xfId="1" applyFont="1" applyFill="1" applyBorder="1"/>
    <xf numFmtId="0" fontId="3" fillId="6" borderId="3" xfId="1" applyFont="1" applyFill="1" applyBorder="1" applyAlignment="1">
      <alignment horizontal="left"/>
    </xf>
    <xf numFmtId="1" fontId="3" fillId="6" borderId="3" xfId="1" applyNumberFormat="1" applyFont="1" applyFill="1" applyBorder="1" applyAlignment="1">
      <alignment horizontal="right" vertical="center"/>
    </xf>
    <xf numFmtId="4" fontId="3" fillId="6" borderId="4" xfId="1" applyNumberFormat="1" applyFont="1" applyFill="1" applyBorder="1" applyAlignment="1">
      <alignment horizontal="right" vertical="center"/>
    </xf>
    <xf numFmtId="0" fontId="3" fillId="7" borderId="2" xfId="1" applyFont="1" applyFill="1" applyBorder="1" applyAlignment="1">
      <alignment vertical="center" wrapText="1"/>
    </xf>
    <xf numFmtId="0" fontId="3" fillId="7" borderId="3" xfId="1" applyFont="1" applyFill="1" applyBorder="1" applyAlignment="1">
      <alignment wrapText="1"/>
    </xf>
    <xf numFmtId="0" fontId="3" fillId="7" borderId="3" xfId="1" applyFont="1" applyFill="1" applyBorder="1" applyAlignment="1">
      <alignment horizontal="center" vertical="center"/>
    </xf>
    <xf numFmtId="2" fontId="3" fillId="7" borderId="3" xfId="1" applyNumberFormat="1" applyFont="1" applyFill="1" applyBorder="1" applyAlignment="1">
      <alignment horizontal="right" vertical="center"/>
    </xf>
    <xf numFmtId="4" fontId="2" fillId="4" borderId="1" xfId="1" applyNumberFormat="1" applyFont="1" applyFill="1" applyBorder="1" applyAlignment="1" applyProtection="1">
      <alignment vertical="center"/>
      <protection locked="0"/>
    </xf>
    <xf numFmtId="4" fontId="2" fillId="4" borderId="1" xfId="1" applyNumberFormat="1" applyFont="1" applyFill="1" applyBorder="1" applyAlignment="1" applyProtection="1">
      <alignment vertical="center" wrapText="1"/>
      <protection locked="0"/>
    </xf>
    <xf numFmtId="4" fontId="2" fillId="4" borderId="9" xfId="1" applyNumberFormat="1" applyFont="1" applyFill="1" applyBorder="1" applyProtection="1">
      <protection locked="0"/>
    </xf>
    <xf numFmtId="0" fontId="2" fillId="3" borderId="0" xfId="1" applyFont="1" applyFill="1" applyAlignment="1">
      <alignment horizontal="left" vertical="center" wrapText="1"/>
    </xf>
  </cellXfs>
  <cellStyles count="2">
    <cellStyle name="Normal" xfId="0" builtinId="0"/>
    <cellStyle name="Normal 2" xfId="1" xr:uid="{A715DF5E-F2CA-4D0D-B546-129A8942A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57073-A4E2-48F7-B7E0-7C2F81AD151E}">
  <dimension ref="A1:M63"/>
  <sheetViews>
    <sheetView tabSelected="1" workbookViewId="0">
      <pane ySplit="3" topLeftCell="A11" activePane="bottomLeft" state="frozen"/>
      <selection pane="bottomLeft" activeCell="B8" sqref="B8"/>
    </sheetView>
  </sheetViews>
  <sheetFormatPr defaultRowHeight="15" x14ac:dyDescent="0.25"/>
  <cols>
    <col min="1" max="1" width="9.140625" style="32"/>
    <col min="2" max="2" width="53.140625" style="7" customWidth="1"/>
    <col min="3" max="3" width="13.140625" style="7" customWidth="1"/>
    <col min="4" max="4" width="9.140625" style="8"/>
    <col min="5" max="5" width="13.85546875" style="8" customWidth="1"/>
    <col min="6" max="6" width="16" style="7" bestFit="1" customWidth="1"/>
    <col min="7" max="9" width="9.140625" style="7"/>
    <col min="10" max="16384" width="9.140625" style="9"/>
  </cols>
  <sheetData>
    <row r="1" spans="1:13" x14ac:dyDescent="0.25">
      <c r="A1" s="6" t="s">
        <v>0</v>
      </c>
    </row>
    <row r="3" spans="1:13" ht="45" x14ac:dyDescent="0.25">
      <c r="A3" s="10" t="s">
        <v>64</v>
      </c>
      <c r="B3" s="10" t="s">
        <v>2</v>
      </c>
      <c r="C3" s="11" t="s">
        <v>3</v>
      </c>
      <c r="D3" s="12" t="s">
        <v>4</v>
      </c>
      <c r="E3" s="13" t="s">
        <v>65</v>
      </c>
      <c r="F3" s="14" t="s">
        <v>66</v>
      </c>
      <c r="G3" s="15"/>
      <c r="H3" s="15"/>
      <c r="I3" s="16"/>
      <c r="J3" s="16"/>
      <c r="K3" s="16"/>
      <c r="L3" s="16"/>
      <c r="M3" s="16"/>
    </row>
    <row r="4" spans="1:13" x14ac:dyDescent="0.25">
      <c r="A4" s="6"/>
      <c r="B4" s="15"/>
      <c r="C4" s="17"/>
      <c r="D4" s="17"/>
      <c r="E4" s="18"/>
      <c r="F4" s="6"/>
      <c r="G4" s="15"/>
      <c r="H4" s="15"/>
      <c r="I4" s="15"/>
      <c r="J4" s="16"/>
    </row>
    <row r="5" spans="1:13" ht="17.25" x14ac:dyDescent="0.25">
      <c r="A5" s="19" t="s">
        <v>5</v>
      </c>
      <c r="B5" s="20" t="s">
        <v>6</v>
      </c>
      <c r="C5" s="21" t="s">
        <v>7</v>
      </c>
      <c r="D5" s="22">
        <v>100</v>
      </c>
      <c r="E5" s="58"/>
      <c r="F5" s="23">
        <f t="shared" ref="F5:F53" si="0">ROUND(D5*E5,2)</f>
        <v>0</v>
      </c>
    </row>
    <row r="6" spans="1:13" x14ac:dyDescent="0.25">
      <c r="A6" s="19"/>
      <c r="B6" s="20"/>
      <c r="C6" s="19"/>
      <c r="D6" s="22"/>
      <c r="E6" s="58"/>
      <c r="F6" s="23"/>
    </row>
    <row r="7" spans="1:13" ht="30" x14ac:dyDescent="0.25">
      <c r="A7" s="24" t="s">
        <v>8</v>
      </c>
      <c r="B7" s="25" t="s">
        <v>9</v>
      </c>
      <c r="C7" s="24"/>
      <c r="D7" s="26"/>
      <c r="E7" s="59"/>
      <c r="F7" s="23"/>
      <c r="G7" s="27"/>
      <c r="H7" s="27"/>
    </row>
    <row r="8" spans="1:13" ht="17.25" x14ac:dyDescent="0.25">
      <c r="A8" s="19"/>
      <c r="B8" s="20" t="s">
        <v>10</v>
      </c>
      <c r="C8" s="21" t="s">
        <v>7</v>
      </c>
      <c r="D8" s="28">
        <v>1500</v>
      </c>
      <c r="E8" s="58"/>
      <c r="F8" s="23">
        <f t="shared" si="0"/>
        <v>0</v>
      </c>
    </row>
    <row r="9" spans="1:13" ht="17.25" x14ac:dyDescent="0.25">
      <c r="A9" s="19"/>
      <c r="B9" s="20" t="s">
        <v>11</v>
      </c>
      <c r="C9" s="21" t="s">
        <v>7</v>
      </c>
      <c r="D9" s="28">
        <v>1800</v>
      </c>
      <c r="E9" s="58"/>
      <c r="F9" s="23">
        <f t="shared" si="0"/>
        <v>0</v>
      </c>
    </row>
    <row r="10" spans="1:13" ht="17.25" x14ac:dyDescent="0.25">
      <c r="A10" s="19"/>
      <c r="B10" s="20" t="s">
        <v>12</v>
      </c>
      <c r="C10" s="21" t="s">
        <v>7</v>
      </c>
      <c r="D10" s="28">
        <v>150</v>
      </c>
      <c r="E10" s="58"/>
      <c r="F10" s="23">
        <f t="shared" si="0"/>
        <v>0</v>
      </c>
    </row>
    <row r="11" spans="1:13" ht="17.25" x14ac:dyDescent="0.25">
      <c r="A11" s="19"/>
      <c r="B11" s="20" t="s">
        <v>13</v>
      </c>
      <c r="C11" s="21" t="s">
        <v>7</v>
      </c>
      <c r="D11" s="28">
        <v>150</v>
      </c>
      <c r="E11" s="58"/>
      <c r="F11" s="23">
        <f t="shared" si="0"/>
        <v>0</v>
      </c>
    </row>
    <row r="12" spans="1:13" ht="17.25" x14ac:dyDescent="0.25">
      <c r="A12" s="19"/>
      <c r="B12" s="20" t="s">
        <v>14</v>
      </c>
      <c r="C12" s="21" t="s">
        <v>7</v>
      </c>
      <c r="D12" s="28">
        <v>300</v>
      </c>
      <c r="E12" s="58"/>
      <c r="F12" s="23">
        <f t="shared" si="0"/>
        <v>0</v>
      </c>
    </row>
    <row r="13" spans="1:13" x14ac:dyDescent="0.25">
      <c r="A13" s="19"/>
      <c r="B13" s="20"/>
      <c r="C13" s="21"/>
      <c r="D13" s="22"/>
      <c r="E13" s="58"/>
      <c r="F13" s="23"/>
    </row>
    <row r="14" spans="1:13" x14ac:dyDescent="0.25">
      <c r="A14" s="24" t="s">
        <v>15</v>
      </c>
      <c r="B14" s="25" t="s">
        <v>16</v>
      </c>
      <c r="C14" s="24"/>
      <c r="D14" s="26"/>
      <c r="E14" s="59"/>
      <c r="F14" s="23"/>
      <c r="G14" s="27"/>
      <c r="H14" s="27"/>
    </row>
    <row r="15" spans="1:13" ht="17.25" x14ac:dyDescent="0.25">
      <c r="A15" s="19"/>
      <c r="B15" s="20" t="s">
        <v>17</v>
      </c>
      <c r="C15" s="21" t="s">
        <v>7</v>
      </c>
      <c r="D15" s="28">
        <v>1500</v>
      </c>
      <c r="E15" s="58"/>
      <c r="F15" s="23">
        <f t="shared" si="0"/>
        <v>0</v>
      </c>
    </row>
    <row r="16" spans="1:13" ht="17.25" x14ac:dyDescent="0.25">
      <c r="A16" s="19"/>
      <c r="B16" s="20" t="s">
        <v>18</v>
      </c>
      <c r="C16" s="21" t="s">
        <v>7</v>
      </c>
      <c r="D16" s="28">
        <v>1500</v>
      </c>
      <c r="E16" s="58"/>
      <c r="F16" s="23">
        <f t="shared" si="0"/>
        <v>0</v>
      </c>
    </row>
    <row r="17" spans="1:8" s="7" customFormat="1" x14ac:dyDescent="0.25">
      <c r="A17" s="19"/>
      <c r="B17" s="20"/>
      <c r="C17" s="21"/>
      <c r="D17" s="22"/>
      <c r="E17" s="58"/>
      <c r="F17" s="23"/>
    </row>
    <row r="18" spans="1:8" s="7" customFormat="1" ht="17.25" x14ac:dyDescent="0.25">
      <c r="A18" s="19" t="s">
        <v>19</v>
      </c>
      <c r="B18" s="20" t="s">
        <v>20</v>
      </c>
      <c r="C18" s="21" t="s">
        <v>7</v>
      </c>
      <c r="D18" s="28">
        <v>300</v>
      </c>
      <c r="E18" s="58"/>
      <c r="F18" s="23">
        <f t="shared" si="0"/>
        <v>0</v>
      </c>
    </row>
    <row r="19" spans="1:8" s="7" customFormat="1" x14ac:dyDescent="0.25">
      <c r="A19" s="19"/>
      <c r="B19" s="20"/>
      <c r="C19" s="21"/>
      <c r="D19" s="22"/>
      <c r="E19" s="58"/>
      <c r="F19" s="23"/>
    </row>
    <row r="20" spans="1:8" s="7" customFormat="1" ht="17.25" x14ac:dyDescent="0.25">
      <c r="A20" s="19" t="s">
        <v>21</v>
      </c>
      <c r="B20" s="20" t="s">
        <v>22</v>
      </c>
      <c r="C20" s="21" t="s">
        <v>7</v>
      </c>
      <c r="D20" s="28">
        <v>1000</v>
      </c>
      <c r="E20" s="58"/>
      <c r="F20" s="23">
        <f t="shared" si="0"/>
        <v>0</v>
      </c>
    </row>
    <row r="21" spans="1:8" s="7" customFormat="1" x14ac:dyDescent="0.25">
      <c r="A21" s="19"/>
      <c r="B21" s="20" t="s">
        <v>23</v>
      </c>
      <c r="C21" s="21" t="s">
        <v>23</v>
      </c>
      <c r="D21" s="22"/>
      <c r="E21" s="58"/>
      <c r="F21" s="23"/>
    </row>
    <row r="22" spans="1:8" s="7" customFormat="1" x14ac:dyDescent="0.25">
      <c r="A22" s="19" t="s">
        <v>24</v>
      </c>
      <c r="B22" s="20" t="s">
        <v>25</v>
      </c>
      <c r="C22" s="21" t="s">
        <v>26</v>
      </c>
      <c r="D22" s="28">
        <v>20</v>
      </c>
      <c r="E22" s="58"/>
      <c r="F22" s="23">
        <f t="shared" si="0"/>
        <v>0</v>
      </c>
    </row>
    <row r="23" spans="1:8" s="7" customFormat="1" x14ac:dyDescent="0.25">
      <c r="A23" s="19"/>
      <c r="B23" s="29" t="s">
        <v>23</v>
      </c>
      <c r="C23" s="28" t="s">
        <v>23</v>
      </c>
      <c r="D23" s="22"/>
      <c r="E23" s="58"/>
      <c r="F23" s="23"/>
    </row>
    <row r="24" spans="1:8" s="7" customFormat="1" x14ac:dyDescent="0.25">
      <c r="A24" s="19" t="s">
        <v>27</v>
      </c>
      <c r="B24" s="20" t="s">
        <v>28</v>
      </c>
      <c r="C24" s="21" t="s">
        <v>26</v>
      </c>
      <c r="D24" s="28">
        <v>240</v>
      </c>
      <c r="E24" s="58"/>
      <c r="F24" s="23">
        <f t="shared" si="0"/>
        <v>0</v>
      </c>
    </row>
    <row r="25" spans="1:8" s="7" customFormat="1" x14ac:dyDescent="0.25">
      <c r="A25" s="19"/>
      <c r="B25" s="29" t="s">
        <v>23</v>
      </c>
      <c r="C25" s="28" t="s">
        <v>23</v>
      </c>
      <c r="D25" s="22"/>
      <c r="E25" s="58"/>
      <c r="F25" s="23"/>
    </row>
    <row r="26" spans="1:8" s="7" customFormat="1" x14ac:dyDescent="0.25">
      <c r="A26" s="24" t="s">
        <v>29</v>
      </c>
      <c r="B26" s="25" t="s">
        <v>30</v>
      </c>
      <c r="C26" s="24"/>
      <c r="D26" s="26"/>
      <c r="E26" s="59"/>
      <c r="F26" s="23"/>
      <c r="G26" s="27"/>
      <c r="H26" s="27"/>
    </row>
    <row r="27" spans="1:8" s="7" customFormat="1" x14ac:dyDescent="0.25">
      <c r="A27" s="19"/>
      <c r="B27" s="20" t="s">
        <v>31</v>
      </c>
      <c r="C27" s="21" t="s">
        <v>26</v>
      </c>
      <c r="D27" s="28">
        <v>50</v>
      </c>
      <c r="E27" s="58"/>
      <c r="F27" s="23">
        <f t="shared" si="0"/>
        <v>0</v>
      </c>
    </row>
    <row r="28" spans="1:8" s="7" customFormat="1" x14ac:dyDescent="0.25">
      <c r="A28" s="19"/>
      <c r="B28" s="20" t="s">
        <v>32</v>
      </c>
      <c r="C28" s="21" t="s">
        <v>26</v>
      </c>
      <c r="D28" s="28">
        <v>50</v>
      </c>
      <c r="E28" s="58"/>
      <c r="F28" s="23">
        <f t="shared" si="0"/>
        <v>0</v>
      </c>
    </row>
    <row r="29" spans="1:8" s="7" customFormat="1" x14ac:dyDescent="0.25">
      <c r="A29" s="19"/>
      <c r="B29" s="20" t="s">
        <v>33</v>
      </c>
      <c r="C29" s="21" t="s">
        <v>26</v>
      </c>
      <c r="D29" s="28">
        <v>50</v>
      </c>
      <c r="E29" s="58"/>
      <c r="F29" s="23">
        <f t="shared" si="0"/>
        <v>0</v>
      </c>
    </row>
    <row r="30" spans="1:8" s="7" customFormat="1" x14ac:dyDescent="0.25">
      <c r="A30" s="19"/>
      <c r="B30" s="20" t="s">
        <v>34</v>
      </c>
      <c r="C30" s="21" t="s">
        <v>26</v>
      </c>
      <c r="D30" s="28">
        <v>50</v>
      </c>
      <c r="E30" s="58"/>
      <c r="F30" s="23">
        <f t="shared" si="0"/>
        <v>0</v>
      </c>
    </row>
    <row r="31" spans="1:8" s="7" customFormat="1" x14ac:dyDescent="0.25">
      <c r="A31" s="19"/>
      <c r="B31" s="20" t="s">
        <v>35</v>
      </c>
      <c r="C31" s="21" t="s">
        <v>26</v>
      </c>
      <c r="D31" s="28">
        <v>50</v>
      </c>
      <c r="E31" s="58"/>
      <c r="F31" s="23">
        <f t="shared" si="0"/>
        <v>0</v>
      </c>
    </row>
    <row r="32" spans="1:8" s="7" customFormat="1" x14ac:dyDescent="0.25">
      <c r="A32" s="19"/>
      <c r="B32" s="20"/>
      <c r="C32" s="21"/>
      <c r="D32" s="22"/>
      <c r="E32" s="58"/>
      <c r="F32" s="23"/>
    </row>
    <row r="33" spans="1:8" s="7" customFormat="1" x14ac:dyDescent="0.25">
      <c r="A33" s="24" t="s">
        <v>36</v>
      </c>
      <c r="B33" s="25" t="s">
        <v>37</v>
      </c>
      <c r="C33" s="21" t="s">
        <v>26</v>
      </c>
      <c r="D33" s="28">
        <v>1000</v>
      </c>
      <c r="E33" s="59"/>
      <c r="F33" s="23">
        <f t="shared" si="0"/>
        <v>0</v>
      </c>
      <c r="G33" s="27"/>
      <c r="H33" s="27"/>
    </row>
    <row r="34" spans="1:8" s="7" customFormat="1" x14ac:dyDescent="0.25">
      <c r="A34" s="19"/>
      <c r="B34" s="29" t="s">
        <v>23</v>
      </c>
      <c r="C34" s="30" t="s">
        <v>23</v>
      </c>
      <c r="D34" s="22"/>
      <c r="E34" s="58"/>
      <c r="F34" s="23"/>
    </row>
    <row r="35" spans="1:8" s="7" customFormat="1" x14ac:dyDescent="0.25">
      <c r="A35" s="19" t="s">
        <v>38</v>
      </c>
      <c r="B35" s="20" t="s">
        <v>39</v>
      </c>
      <c r="C35" s="21" t="s">
        <v>26</v>
      </c>
      <c r="D35" s="28">
        <v>20</v>
      </c>
      <c r="E35" s="58"/>
      <c r="F35" s="23">
        <f t="shared" si="0"/>
        <v>0</v>
      </c>
    </row>
    <row r="36" spans="1:8" s="7" customFormat="1" x14ac:dyDescent="0.25">
      <c r="A36" s="19"/>
      <c r="B36" s="29" t="s">
        <v>23</v>
      </c>
      <c r="C36" s="30" t="s">
        <v>23</v>
      </c>
      <c r="D36" s="22"/>
      <c r="E36" s="58"/>
      <c r="F36" s="23"/>
    </row>
    <row r="37" spans="1:8" s="7" customFormat="1" x14ac:dyDescent="0.25">
      <c r="A37" s="24" t="s">
        <v>40</v>
      </c>
      <c r="B37" s="25" t="s">
        <v>41</v>
      </c>
      <c r="C37" s="21" t="s">
        <v>26</v>
      </c>
      <c r="D37" s="28">
        <v>20</v>
      </c>
      <c r="E37" s="59"/>
      <c r="F37" s="23">
        <f t="shared" si="0"/>
        <v>0</v>
      </c>
      <c r="G37" s="27"/>
      <c r="H37" s="27"/>
    </row>
    <row r="38" spans="1:8" s="7" customFormat="1" x14ac:dyDescent="0.25">
      <c r="A38" s="24"/>
      <c r="B38" s="25"/>
      <c r="C38" s="21"/>
      <c r="D38" s="28"/>
      <c r="E38" s="59"/>
      <c r="F38" s="23"/>
      <c r="G38" s="27"/>
      <c r="H38" s="27"/>
    </row>
    <row r="39" spans="1:8" s="7" customFormat="1" ht="30" x14ac:dyDescent="0.25">
      <c r="A39" s="24" t="s">
        <v>42</v>
      </c>
      <c r="B39" s="25" t="s">
        <v>70</v>
      </c>
      <c r="C39" s="21" t="s">
        <v>26</v>
      </c>
      <c r="D39" s="28">
        <v>20</v>
      </c>
      <c r="E39" s="59"/>
      <c r="F39" s="23">
        <f t="shared" si="0"/>
        <v>0</v>
      </c>
      <c r="G39" s="27"/>
      <c r="H39" s="27"/>
    </row>
    <row r="40" spans="1:8" s="7" customFormat="1" x14ac:dyDescent="0.25">
      <c r="A40" s="24"/>
      <c r="B40" s="25"/>
      <c r="C40" s="21"/>
      <c r="D40" s="28"/>
      <c r="E40" s="59"/>
      <c r="F40" s="23"/>
      <c r="G40" s="27"/>
      <c r="H40" s="27"/>
    </row>
    <row r="41" spans="1:8" s="7" customFormat="1" x14ac:dyDescent="0.25">
      <c r="A41" s="24" t="s">
        <v>43</v>
      </c>
      <c r="B41" s="25" t="s">
        <v>71</v>
      </c>
      <c r="C41" s="21" t="s">
        <v>26</v>
      </c>
      <c r="D41" s="28">
        <v>100</v>
      </c>
      <c r="E41" s="59"/>
      <c r="F41" s="23">
        <f t="shared" si="0"/>
        <v>0</v>
      </c>
      <c r="G41" s="27"/>
      <c r="H41" s="27"/>
    </row>
    <row r="42" spans="1:8" s="7" customFormat="1" x14ac:dyDescent="0.25">
      <c r="A42" s="24"/>
      <c r="B42" s="25"/>
      <c r="C42" s="21"/>
      <c r="D42" s="28"/>
      <c r="E42" s="59"/>
      <c r="F42" s="23"/>
      <c r="G42" s="27"/>
      <c r="H42" s="27"/>
    </row>
    <row r="43" spans="1:8" s="7" customFormat="1" x14ac:dyDescent="0.25">
      <c r="A43" s="24" t="s">
        <v>44</v>
      </c>
      <c r="B43" s="25" t="s">
        <v>45</v>
      </c>
      <c r="C43" s="21" t="s">
        <v>26</v>
      </c>
      <c r="D43" s="28">
        <v>30</v>
      </c>
      <c r="E43" s="59"/>
      <c r="F43" s="23">
        <f t="shared" si="0"/>
        <v>0</v>
      </c>
      <c r="G43" s="27"/>
      <c r="H43" s="27"/>
    </row>
    <row r="44" spans="1:8" s="7" customFormat="1" x14ac:dyDescent="0.25">
      <c r="A44" s="19"/>
      <c r="B44" s="29" t="s">
        <v>23</v>
      </c>
      <c r="C44" s="30" t="s">
        <v>23</v>
      </c>
      <c r="D44" s="22"/>
      <c r="E44" s="58"/>
      <c r="F44" s="23"/>
    </row>
    <row r="45" spans="1:8" s="7" customFormat="1" ht="17.25" x14ac:dyDescent="0.25">
      <c r="A45" s="19" t="s">
        <v>46</v>
      </c>
      <c r="B45" s="25" t="s">
        <v>47</v>
      </c>
      <c r="C45" s="21" t="s">
        <v>7</v>
      </c>
      <c r="D45" s="22">
        <v>500</v>
      </c>
      <c r="E45" s="58"/>
      <c r="F45" s="23">
        <f t="shared" si="0"/>
        <v>0</v>
      </c>
    </row>
    <row r="46" spans="1:8" s="7" customFormat="1" x14ac:dyDescent="0.25">
      <c r="A46" s="19"/>
      <c r="B46" s="29"/>
      <c r="C46" s="30"/>
      <c r="D46" s="22"/>
      <c r="E46" s="58"/>
      <c r="F46" s="23"/>
    </row>
    <row r="47" spans="1:8" s="7" customFormat="1" ht="30" x14ac:dyDescent="0.25">
      <c r="A47" s="19" t="s">
        <v>48</v>
      </c>
      <c r="B47" s="25" t="s">
        <v>49</v>
      </c>
      <c r="C47" s="21" t="s">
        <v>7</v>
      </c>
      <c r="D47" s="22">
        <v>500</v>
      </c>
      <c r="E47" s="58"/>
      <c r="F47" s="23">
        <f t="shared" si="0"/>
        <v>0</v>
      </c>
    </row>
    <row r="48" spans="1:8" s="7" customFormat="1" x14ac:dyDescent="0.25">
      <c r="A48" s="19"/>
      <c r="B48" s="25"/>
      <c r="C48" s="21"/>
      <c r="D48" s="22"/>
      <c r="E48" s="58"/>
      <c r="F48" s="23"/>
    </row>
    <row r="49" spans="1:9" ht="18.75" customHeight="1" x14ac:dyDescent="0.25">
      <c r="A49" s="19" t="s">
        <v>50</v>
      </c>
      <c r="B49" s="25" t="s">
        <v>51</v>
      </c>
      <c r="C49" s="21" t="s">
        <v>52</v>
      </c>
      <c r="D49" s="22">
        <v>200</v>
      </c>
      <c r="E49" s="58"/>
      <c r="F49" s="23">
        <f t="shared" si="0"/>
        <v>0</v>
      </c>
    </row>
    <row r="50" spans="1:9" x14ac:dyDescent="0.25">
      <c r="A50" s="19"/>
      <c r="B50" s="29"/>
      <c r="C50" s="30"/>
      <c r="D50" s="22"/>
      <c r="E50" s="58"/>
      <c r="F50" s="23"/>
    </row>
    <row r="51" spans="1:9" x14ac:dyDescent="0.25">
      <c r="A51" s="19" t="s">
        <v>53</v>
      </c>
      <c r="B51" s="20" t="s">
        <v>54</v>
      </c>
      <c r="C51" s="21" t="s">
        <v>55</v>
      </c>
      <c r="D51" s="28">
        <v>50</v>
      </c>
      <c r="E51" s="58"/>
      <c r="F51" s="23">
        <f t="shared" si="0"/>
        <v>0</v>
      </c>
    </row>
    <row r="52" spans="1:9" x14ac:dyDescent="0.25">
      <c r="A52" s="19"/>
      <c r="B52" s="20"/>
      <c r="C52" s="21"/>
      <c r="D52" s="28"/>
      <c r="E52" s="58"/>
      <c r="F52" s="23"/>
    </row>
    <row r="53" spans="1:9" ht="30" x14ac:dyDescent="0.25">
      <c r="A53" s="19" t="s">
        <v>56</v>
      </c>
      <c r="B53" s="31" t="s">
        <v>57</v>
      </c>
      <c r="C53" s="21" t="s">
        <v>55</v>
      </c>
      <c r="D53" s="28">
        <v>50</v>
      </c>
      <c r="E53" s="58"/>
      <c r="F53" s="23">
        <f t="shared" si="0"/>
        <v>0</v>
      </c>
    </row>
    <row r="54" spans="1:9" ht="15.75" thickBot="1" x14ac:dyDescent="0.3">
      <c r="D54" s="7"/>
      <c r="E54" s="60"/>
    </row>
    <row r="55" spans="1:9" ht="15.75" thickBot="1" x14ac:dyDescent="0.3">
      <c r="A55" s="33" t="s">
        <v>1</v>
      </c>
      <c r="B55" s="34" t="s">
        <v>67</v>
      </c>
      <c r="C55" s="35"/>
      <c r="D55" s="36"/>
      <c r="E55" s="1"/>
      <c r="F55" s="37">
        <f>SUM(F5:F53)</f>
        <v>0</v>
      </c>
    </row>
    <row r="56" spans="1:9" ht="15.75" thickBot="1" x14ac:dyDescent="0.3">
      <c r="C56" s="38"/>
      <c r="D56" s="32"/>
      <c r="E56" s="2"/>
      <c r="F56" s="39"/>
    </row>
    <row r="57" spans="1:9" ht="15.75" thickBot="1" x14ac:dyDescent="0.3">
      <c r="A57" s="40" t="s">
        <v>58</v>
      </c>
      <c r="B57" s="41" t="s">
        <v>59</v>
      </c>
      <c r="C57" s="42" t="s">
        <v>68</v>
      </c>
      <c r="D57" s="43"/>
      <c r="E57" s="3"/>
      <c r="F57" s="37">
        <f>ROUND(48*E57,2)</f>
        <v>0</v>
      </c>
    </row>
    <row r="58" spans="1:9" ht="15.75" thickBot="1" x14ac:dyDescent="0.3">
      <c r="A58" s="44"/>
      <c r="B58" s="45"/>
      <c r="C58" s="46"/>
      <c r="D58" s="47"/>
      <c r="E58" s="4"/>
      <c r="F58" s="48"/>
    </row>
    <row r="59" spans="1:9" ht="15.75" thickBot="1" x14ac:dyDescent="0.3">
      <c r="A59" s="49"/>
      <c r="B59" s="50" t="s">
        <v>69</v>
      </c>
      <c r="C59" s="51" t="s">
        <v>68</v>
      </c>
      <c r="D59" s="52"/>
      <c r="E59" s="3"/>
      <c r="F59" s="53">
        <f>+F55+F57</f>
        <v>0</v>
      </c>
    </row>
    <row r="60" spans="1:9" ht="15.75" thickBot="1" x14ac:dyDescent="0.3">
      <c r="A60" s="44"/>
      <c r="C60" s="38"/>
      <c r="D60" s="32"/>
      <c r="E60" s="2"/>
      <c r="F60" s="48"/>
    </row>
    <row r="61" spans="1:9" ht="30.75" thickBot="1" x14ac:dyDescent="0.3">
      <c r="A61" s="54" t="s">
        <v>60</v>
      </c>
      <c r="B61" s="55" t="s">
        <v>61</v>
      </c>
      <c r="C61" s="56" t="s">
        <v>62</v>
      </c>
      <c r="D61" s="57"/>
      <c r="E61" s="5"/>
      <c r="F61" s="48" t="s">
        <v>23</v>
      </c>
    </row>
    <row r="62" spans="1:9" x14ac:dyDescent="0.25">
      <c r="D62" s="7"/>
    </row>
    <row r="63" spans="1:9" ht="44.25" customHeight="1" x14ac:dyDescent="0.25">
      <c r="A63" s="61" t="s">
        <v>63</v>
      </c>
      <c r="B63" s="61"/>
      <c r="C63" s="61"/>
      <c r="D63" s="61"/>
      <c r="E63" s="61"/>
      <c r="F63" s="61"/>
      <c r="I63" s="9"/>
    </row>
  </sheetData>
  <sheetProtection algorithmName="SHA-512" hashValue="TCHCUmfxVYDwyAM170M5qDBh/a32zg8ogB/me3jxW58vpuLGUIseD3gBY0BoUnoI4mcAerFVHFDDEnrlJpU/eQ==" saltValue="9evwI2Cj7xPLnpJxGRJ+jw==" spinCount="100000" sheet="1" objects="1" scenarios="1"/>
  <mergeCells count="1">
    <mergeCell ref="A63:F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elektroinstalacje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Stane Sotlar</cp:lastModifiedBy>
  <dcterms:created xsi:type="dcterms:W3CDTF">2015-06-05T18:17:20Z</dcterms:created>
  <dcterms:modified xsi:type="dcterms:W3CDTF">2024-03-06T09:01:34Z</dcterms:modified>
</cp:coreProperties>
</file>